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P12"/>
  <c r="P39" s="1"/>
  <c r="H12"/>
  <c r="D12"/>
  <c r="O12"/>
  <c r="O39" s="1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<sst xmlns="http://schemas.openxmlformats.org/spreadsheetml/2006/main" count="114" uniqueCount="73">
  <si>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</si>
  <si>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</si>
  <si>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</si>
  <si>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</si>
  <si>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</si>
  <si>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13.11.2021</t>
  </si>
  <si>
    <t>Domácí</t>
  </si>
  <si>
    <t>TJ Horní Benešov</t>
  </si>
  <si>
    <t>Hosté</t>
  </si>
  <si>
    <t xml:space="preserve">VKK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</si>
  <si>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</si>
  <si>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</si>
  <si>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</si>
  <si>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</si>
  <si>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</si>
  <si>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</si>
  <si>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</si>
  <si>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</si>
  <si>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</si>
  <si>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</si>
  <si>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</si>
  <si>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</si>
  <si>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Kancner</t>
  </si>
  <si>
    <t>Miroslav</t>
  </si>
  <si>
    <t>Vlastimil</t>
  </si>
  <si>
    <t>Černý</t>
  </si>
  <si>
    <t>Hambálek</t>
  </si>
  <si>
    <t>Zdeněk</t>
  </si>
  <si>
    <t>Tomáš</t>
  </si>
  <si>
    <t>Skopalík</t>
  </si>
  <si>
    <t>Novosad</t>
  </si>
  <si>
    <t>Kubeša</t>
  </si>
  <si>
    <t>Vančura</t>
  </si>
  <si>
    <t>Kamil</t>
  </si>
  <si>
    <t>Libor</t>
  </si>
  <si>
    <t>Hendrych</t>
  </si>
  <si>
    <t>Fojtů</t>
  </si>
  <si>
    <t>Jiří</t>
  </si>
  <si>
    <t>Jaroslav</t>
  </si>
  <si>
    <t>Kaluža</t>
  </si>
  <si>
    <t>Bělíček</t>
  </si>
  <si>
    <t>David</t>
  </si>
  <si>
    <t>Milan</t>
  </si>
  <si>
    <t>Celkový výkon družstva  </t>
  </si>
  <si>
    <t>Vedoucí družstva         Jméno:</t>
  </si>
  <si>
    <t>Jiří Hendrych</t>
  </si>
  <si>
    <t>Bodový zisk</t>
  </si>
  <si>
    <t>Tomáš Novosad</t>
  </si>
  <si>
    <t>Podpis:</t>
  </si>
  <si>
    <t>Rozhodčí</t>
  </si>
  <si>
    <t>Jméno:</t>
  </si>
  <si>
    <t>Miroslav Petřek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</si>
  <si>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</si>
  <si>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</si>
  <si>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</si>
  <si>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</si>
  <si>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</si>
  <si>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</si>
  <si>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</si>
  <si>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</si>
  <si>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</si>
  <si>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</si>
  <si>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</si>
  <si>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</si>
  <si>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</si>
  <si>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</si>
  <si>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</si>
  <si>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</si>
  <si>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</si>
  <si>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</si>
  <si>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</si>
  <si>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</si>
  <si>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Miroslav Petřek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</si>
</sst>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" workbookViewId="0">
      <selection activeCell="A5" sqref="A5:B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63</v>
      </c>
      <c r="F8" s="12">
        <v>0</v>
      </c>
      <c r="G8" s="13">
        <f>IF(AND(ISBLANK(D8),ISBLANK(E8)),"",D8+E8)</f>
        <v>163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52</v>
      </c>
      <c r="P8" s="12">
        <v>1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40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54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35</v>
      </c>
      <c r="P10" s="18">
        <v>1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44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17</v>
      </c>
      <c r="P11" s="23">
        <v>9</v>
      </c>
      <c r="Q11" s="24">
        <f>IF(AND(ISBLANK(N11),ISBLANK(O11)),"",N11+O11)</f>
        <v>110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201</v>
      </c>
      <c r="F12" s="28">
        <f>IF(ISNUMBER($G12),SUM(F8:F11),"")</f>
        <v>4</v>
      </c>
      <c r="G12" s="29">
        <f>IF(SUM($G8:$G11)+SUM($Q8:$Q11)&gt;0,SUM(G8:G11),"")</f>
        <v>587</v>
      </c>
      <c r="H12" s="27">
        <f>IF(ISNUMBER($G12),SUM(H8:H11),"")</f>
        <v>4</v>
      </c>
      <c r="I12" s="99"/>
      <c r="K12" s="96">
        <v>8777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140</v>
      </c>
      <c r="P12" s="28">
        <f>IF(ISNUMBER($G12),SUM(P8:P11),"")</f>
        <v>13</v>
      </c>
      <c r="Q12" s="29">
        <f>IF(SUM($G8:$G11)+SUM($Q8:$Q11)&gt;0,SUM(Q8:Q11),"")</f>
        <v>498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35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60</v>
      </c>
      <c r="P13" s="12">
        <v>1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33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54</v>
      </c>
      <c r="P14" s="18">
        <v>1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34</v>
      </c>
      <c r="F15" s="18">
        <v>3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48</v>
      </c>
      <c r="P15" s="18">
        <v>0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35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60</v>
      </c>
      <c r="P16" s="23">
        <v>0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137</v>
      </c>
      <c r="F17" s="28">
        <f>IF(ISNUMBER($G17),SUM(F13:F16),"")</f>
        <v>9</v>
      </c>
      <c r="G17" s="29">
        <f>IF(SUM($G13:$G16)+SUM($Q13:$Q16)&gt;0,SUM(G13:G16),"")</f>
        <v>527</v>
      </c>
      <c r="H17" s="27">
        <f>IF(ISNUMBER($G17),SUM(H13:H16),"")</f>
        <v>0</v>
      </c>
      <c r="I17" s="99"/>
      <c r="K17" s="96">
        <v>11364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222</v>
      </c>
      <c r="P17" s="28">
        <f>IF(ISNUMBER($G17),SUM(P13:P16),"")</f>
        <v>2</v>
      </c>
      <c r="Q17" s="29">
        <f>IF(SUM($G13:$G16)+SUM($Q13:$Q16)&gt;0,SUM(Q13:Q16),"")</f>
        <v>590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48</v>
      </c>
      <c r="F18" s="12">
        <v>2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34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54</v>
      </c>
      <c r="F19" s="18">
        <v>1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102</v>
      </c>
      <c r="O19" s="18">
        <v>36</v>
      </c>
      <c r="P19" s="18">
        <v>3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86</v>
      </c>
      <c r="E20" s="18">
        <v>36</v>
      </c>
      <c r="F20" s="18">
        <v>4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90</v>
      </c>
      <c r="O20" s="18">
        <v>44</v>
      </c>
      <c r="P20" s="18">
        <v>3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35</v>
      </c>
      <c r="F21" s="23">
        <v>5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53</v>
      </c>
      <c r="P21" s="23">
        <v>0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173</v>
      </c>
      <c r="F22" s="28">
        <f>IF(ISNUMBER($G22),SUM(F18:F21),"")</f>
        <v>12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21861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167</v>
      </c>
      <c r="P22" s="28">
        <f>IF(ISNUMBER($G22),SUM(P18:P21),"")</f>
        <v>9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63</v>
      </c>
      <c r="F23" s="12">
        <v>0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107</v>
      </c>
      <c r="O23" s="12">
        <v>44</v>
      </c>
      <c r="P23" s="12">
        <v>1</v>
      </c>
      <c r="Q23" s="13">
        <f>IF(AND(ISBLANK(N23),ISBLANK(O23)),"",N23+O23)</f>
        <v>151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63</v>
      </c>
      <c r="F24" s="18">
        <v>1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45</v>
      </c>
      <c r="P24" s="18">
        <v>3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106</v>
      </c>
      <c r="E25" s="18">
        <v>45</v>
      </c>
      <c r="F25" s="18">
        <v>1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98</v>
      </c>
      <c r="O25" s="18">
        <v>45</v>
      </c>
      <c r="P25" s="18">
        <v>3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114</v>
      </c>
      <c r="O26" s="23">
        <v>54</v>
      </c>
      <c r="P26" s="23">
        <v>3</v>
      </c>
      <c r="Q26" s="24">
        <f>IF(AND(ISBLANK(N26),ISBLANK(O26)),"",N26+O26)</f>
        <v>168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18232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207</v>
      </c>
      <c r="F27" s="28">
        <f>IF(ISNUMBER($G27),SUM(F23:F26),"")</f>
        <v>3</v>
      </c>
      <c r="G27" s="29">
        <f>IF(SUM($G23:$G26)+SUM($Q23:$Q26)&gt;0,SUM(G23:G26),"")</f>
        <v>598</v>
      </c>
      <c r="H27" s="27">
        <f>IF(ISNUMBER($G27),SUM(H23:H26),"")</f>
        <v>3</v>
      </c>
      <c r="I27" s="99"/>
      <c r="K27" s="96">
        <v>8006</v>
      </c>
      <c r="L27" s="97"/>
      <c r="M27" s="26" t="s">
        <v>18</v>
      </c>
      <c r="N27" s="27">
        <f>IF(ISNUMBER($G27),SUM(N23:N26),"")</f>
        <v>413</v>
      </c>
      <c r="O27" s="28">
        <f>IF(ISNUMBER($G27),SUM(O23:O26),"")</f>
        <v>188</v>
      </c>
      <c r="P27" s="28">
        <f>IF(ISNUMBER($G27),SUM(P23:P26),"")</f>
        <v>10</v>
      </c>
      <c r="Q27" s="29">
        <f>IF(SUM($G23:$G26)+SUM($Q23:$Q26)&gt;0,SUM(Q23:Q26),"")</f>
        <v>601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44</v>
      </c>
      <c r="F28" s="12">
        <v>3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50</v>
      </c>
      <c r="P28" s="12">
        <v>3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45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35</v>
      </c>
      <c r="P29" s="18">
        <v>3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105</v>
      </c>
      <c r="E30" s="18">
        <v>51</v>
      </c>
      <c r="F30" s="18">
        <v>0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9</v>
      </c>
      <c r="P30" s="18">
        <v>9</v>
      </c>
      <c r="Q30" s="19">
        <f>IF(AND(ISBLANK(N30),ISBLANK(O30)),"",N30+O30)</f>
        <v>103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45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76</v>
      </c>
      <c r="O31" s="23">
        <v>34</v>
      </c>
      <c r="P31" s="23">
        <v>3</v>
      </c>
      <c r="Q31" s="24">
        <f>IF(AND(ISBLANK(N31),ISBLANK(O31)),"",N31+O31)</f>
        <v>110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22354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128</v>
      </c>
      <c r="P32" s="28">
        <f>IF(ISNUMBER($G32),SUM(P28:P31),"")</f>
        <v>18</v>
      </c>
      <c r="Q32" s="29">
        <f>IF(SUM($G28:$G31)+SUM($Q28:$Q31)&gt;0,SUM(Q28:Q31),"")</f>
        <v>487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45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52</v>
      </c>
      <c r="P33" s="12">
        <v>0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35</v>
      </c>
      <c r="F34" s="18">
        <v>2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63</v>
      </c>
      <c r="P34" s="18">
        <v>0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53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81</v>
      </c>
      <c r="O35" s="18">
        <v>62</v>
      </c>
      <c r="P35" s="18">
        <v>1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45</v>
      </c>
      <c r="F36" s="23">
        <v>2</v>
      </c>
      <c r="G36" s="24">
        <f>IF(AND(ISBLANK(D36),ISBLANK(E36)),"",D36+E36)</f>
        <v>150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53</v>
      </c>
      <c r="P36" s="23">
        <v>0</v>
      </c>
      <c r="Q36" s="24">
        <f>IF(AND(ISBLANK(N36),ISBLANK(O36)),"",N36+O36)</f>
        <v>150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22505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559</v>
      </c>
      <c r="H37" s="27">
        <f>IF(ISNUMBER($G37),SUM(H33:H36),"")</f>
        <v>2.5</v>
      </c>
      <c r="I37" s="99"/>
      <c r="K37" s="96">
        <v>17426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230</v>
      </c>
      <c r="P37" s="28">
        <f>IF(ISNUMBER($G37),SUM(P33:P36),"")</f>
        <v>1</v>
      </c>
      <c r="Q37" s="29">
        <f>IF(SUM($G33:$G36)+SUM($Q33:$Q36)&gt;0,SUM(Q33:Q36),"")</f>
        <v>588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2313</v>
      </c>
      <c r="E39" s="34">
        <f>IF(ISNUMBER($G39),SUM(E12,E17,E22,E27,E32,E37),"")</f>
        <v>1081</v>
      </c>
      <c r="F39" s="34">
        <f>IF(ISNUMBER($G39),SUM(F12,F17,F22,F27,F32,F37),"")</f>
        <v>35</v>
      </c>
      <c r="G39" s="35">
        <f>IF(SUM($G$8:$G$37)+SUM($Q$8:$Q$37)&gt;0,SUM(G12,G17,G22,G27,G32,G37),"")</f>
        <v>3394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2243</v>
      </c>
      <c r="O39" s="34">
        <f>IF(ISNUMBER($G39),SUM(O12,O17,O22,O27,O32,O37),"")</f>
        <v>1075</v>
      </c>
      <c r="P39" s="34">
        <f>IF(ISNUMBER($G39),SUM(P12,P17,P22,P27,P32,P37),"")</f>
        <v>53</v>
      </c>
      <c r="Q39" s="35">
        <f>IF(SUM($G$8:$G$37)+SUM($Q$8:$Q$37)&gt;0,SUM(Q12,Q17,Q22,Q27,Q32,Q37),"")</f>
        <v>3318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– VKK Vsetín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18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2021-11-13T19:21:17Z</dcterms:modified>
</cp:coreProperties>
</file>